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ivan\Desktop\SEPLAN\Gestão de Frotas 2023\"/>
    </mc:Choice>
  </mc:AlternateContent>
  <xr:revisionPtr revIDLastSave="0" documentId="13_ncr:1_{B505EE28-D9FA-46CE-8FD5-51DB16004262}" xr6:coauthVersionLast="47" xr6:coauthVersionMax="47" xr10:uidLastSave="{00000000-0000-0000-0000-000000000000}"/>
  <bookViews>
    <workbookView xWindow="-120" yWindow="-120" windowWidth="29040" windowHeight="15840" xr2:uid="{44342B97-103F-4AD3-A5FD-22201B62E0B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5" i="1" l="1"/>
  <c r="F131" i="1"/>
  <c r="F127" i="1"/>
  <c r="F126" i="1"/>
  <c r="F125" i="1"/>
  <c r="F124" i="1"/>
  <c r="E105" i="1"/>
  <c r="F101" i="1"/>
  <c r="F97" i="1"/>
  <c r="F96" i="1"/>
  <c r="F95" i="1"/>
  <c r="F94" i="1"/>
  <c r="E75" i="1"/>
  <c r="F71" i="1"/>
  <c r="F67" i="1"/>
  <c r="F66" i="1"/>
  <c r="F65" i="1"/>
  <c r="F64" i="1"/>
  <c r="F37" i="1"/>
  <c r="F36" i="1"/>
  <c r="F35" i="1"/>
  <c r="F41" i="1"/>
  <c r="E45" i="1"/>
  <c r="F68" i="1" l="1"/>
  <c r="F73" i="1" s="1"/>
  <c r="F72" i="1" s="1"/>
  <c r="F75" i="1" s="1"/>
  <c r="F128" i="1"/>
  <c r="F133" i="1" s="1"/>
  <c r="F132" i="1" s="1"/>
  <c r="F135" i="1" s="1"/>
  <c r="F98" i="1"/>
  <c r="F103" i="1" s="1"/>
  <c r="F102" i="1" s="1"/>
  <c r="F34" i="1"/>
  <c r="F38" i="1" s="1"/>
  <c r="F43" i="1" s="1"/>
  <c r="F105" i="1" l="1"/>
  <c r="F110" i="1" s="1"/>
  <c r="F139" i="1"/>
  <c r="F137" i="1"/>
  <c r="F140" i="1"/>
  <c r="F138" i="1"/>
  <c r="F136" i="1"/>
  <c r="F77" i="1"/>
  <c r="F80" i="1"/>
  <c r="F76" i="1"/>
  <c r="F79" i="1"/>
  <c r="F78" i="1"/>
  <c r="F42" i="1"/>
  <c r="F109" i="1" l="1"/>
  <c r="F108" i="1"/>
  <c r="F106" i="1"/>
  <c r="F107" i="1"/>
  <c r="F81" i="1"/>
  <c r="F85" i="1" s="1"/>
  <c r="E81" i="1" s="1"/>
  <c r="E86" i="1" s="1"/>
  <c r="G19" i="1" s="1"/>
  <c r="F141" i="1"/>
  <c r="F145" i="1" s="1"/>
  <c r="E141" i="1" s="1"/>
  <c r="E146" i="1" s="1"/>
  <c r="G23" i="1" s="1"/>
  <c r="F45" i="1"/>
  <c r="F111" i="1" l="1"/>
  <c r="F115" i="1" s="1"/>
  <c r="E111" i="1" s="1"/>
  <c r="E116" i="1" s="1"/>
  <c r="G21" i="1" s="1"/>
  <c r="F49" i="1"/>
  <c r="F48" i="1"/>
  <c r="F47" i="1"/>
  <c r="F50" i="1"/>
  <c r="F46" i="1"/>
  <c r="F51" i="1" l="1"/>
  <c r="F55" i="1" s="1"/>
  <c r="E51" i="1" s="1"/>
  <c r="E56" i="1" s="1"/>
  <c r="G17" i="1" s="1"/>
</calcChain>
</file>

<file path=xl/sharedStrings.xml><?xml version="1.0" encoding="utf-8"?>
<sst xmlns="http://schemas.openxmlformats.org/spreadsheetml/2006/main" count="167" uniqueCount="64">
  <si>
    <t>DADOS DA EMPRESA</t>
  </si>
  <si>
    <t>Proponente:</t>
  </si>
  <si>
    <t>Endereço</t>
  </si>
  <si>
    <t>Cidade</t>
  </si>
  <si>
    <t>CNPJ:</t>
  </si>
  <si>
    <t>Representante</t>
  </si>
  <si>
    <t>Telefone</t>
  </si>
  <si>
    <t>E-mail:</t>
  </si>
  <si>
    <t>Item</t>
  </si>
  <si>
    <t>Descrição</t>
  </si>
  <si>
    <t>Item não disputável</t>
  </si>
  <si>
    <t>Serviço de gerenciamento referente ao item 01 - Taxas aplicáveis ao abastecimento de veículos terrestres, considerando a taxa administrativa e demais taxas e custos aplicáveis, bem como impostos e tributos sobre o valor do preço do combustível praticado na modalidade a vista nos postos</t>
  </si>
  <si>
    <t>Serviço de gerenciamento referente ao item 03 - Taxas aplicáveis nos serviços de manutenção preventiva e corretiva dos veículos terrestres, considerando a taxa administrativa e demais e custos taxas aplicáveis, bem como impostos e tributos praticados sobre o valor à vista nas oficinas e tabelas oficiais.</t>
  </si>
  <si>
    <t>Serviço de gerenciamento referente ao item 05 - Taxas aplicáveis ao abastecimento de embarcações, considerando a taxa administrativa e demais taxas aplicáveis, bem como impostos e tributos sobre o valor do preço do combustível praticado na modalidade a vista nos postos.</t>
  </si>
  <si>
    <t>Serviço de gerenciamento referente ao item 07 - Taxas aplicáveis nos serviços de manutenção preventiva e corretiva de embarcações, considerando a taxa administrativa e demais taxas aplicáveis, bem como impostos e tributos praticados para a manutenção à vista nas oficinas e tabelas oficiais.</t>
  </si>
  <si>
    <t>Referência (valor e taxa estimada)</t>
  </si>
  <si>
    <r>
      <t xml:space="preserve">Valor de custeio para
Abastecimento de veículos terrestres
(incluindo combustíveis, lavagens, Arla, complemento de óleo) 
</t>
    </r>
    <r>
      <rPr>
        <b/>
        <sz val="11"/>
        <color rgb="FFFF0000"/>
        <rFont val="Calibri"/>
        <family val="2"/>
        <scheme val="minor"/>
      </rPr>
      <t>Item não disputável</t>
    </r>
  </si>
  <si>
    <r>
      <t xml:space="preserve">Valor de Custeio para Manutenção preventiva e corretiva de veículos terrestres
</t>
    </r>
    <r>
      <rPr>
        <b/>
        <sz val="11"/>
        <color rgb="FFFF0000"/>
        <rFont val="Calibri"/>
        <family val="2"/>
        <scheme val="minor"/>
      </rPr>
      <t>Item não disputável</t>
    </r>
  </si>
  <si>
    <r>
      <t xml:space="preserve">Valor de custeio para
Abastecimento de embarcações
(incluindo combustíveis e complemento de óleo de motor) 
</t>
    </r>
    <r>
      <rPr>
        <b/>
        <sz val="11"/>
        <color rgb="FFFF0000"/>
        <rFont val="Calibri"/>
        <family val="2"/>
        <scheme val="minor"/>
      </rPr>
      <t>Item não disputável</t>
    </r>
  </si>
  <si>
    <r>
      <t xml:space="preserve">Valor de Custeio para Manutenção preventiva e corretiva de embarcações
</t>
    </r>
    <r>
      <rPr>
        <b/>
        <sz val="11"/>
        <color rgb="FFFF0000"/>
        <rFont val="Calibri"/>
        <family val="2"/>
        <scheme val="minor"/>
      </rPr>
      <t>Item não disputável</t>
    </r>
  </si>
  <si>
    <t>Na taxa de acréscimo devrão estar comtempladas todas as taxas administrativas, taxas de credenciamento, custos administrativos, despesas com insumos e mão de obra, impostos e tributos e qualquer outro custo sobre a operação que não pertença ao valor a vista  dos produtos ou serviços praticados diretamente entre a rede credenciada e o consumidor final</t>
  </si>
  <si>
    <t>Verificação</t>
  </si>
  <si>
    <t>Litro de gasolina (preço a vista no posto)</t>
  </si>
  <si>
    <t>Descrição dos custos operacionais</t>
  </si>
  <si>
    <t>Percentual sobre o valor do insumo</t>
  </si>
  <si>
    <t>Critério de Julgamento</t>
  </si>
  <si>
    <t>Proposta da empresa</t>
  </si>
  <si>
    <t xml:space="preserve">Menor taxa de acréscimo </t>
  </si>
  <si>
    <r>
      <t xml:space="preserve">Por </t>
    </r>
    <r>
      <rPr>
        <b/>
        <sz val="11"/>
        <color theme="1"/>
        <rFont val="Calibri"/>
        <family val="2"/>
        <scheme val="minor"/>
      </rPr>
      <t xml:space="preserve"> taxa de credenciamento</t>
    </r>
    <r>
      <rPr>
        <sz val="11"/>
        <color theme="1"/>
        <rFont val="Calibri"/>
        <family val="2"/>
        <scheme val="minor"/>
      </rPr>
      <t xml:space="preserve"> entende-se qualquer que taxa emposta pela contratada às Credenciadas, qual seja a sua natureza ou o nome que se atribua, "taxa de comissão", "taxa de repasse", "taxa de uso do cartão", "taxa extra"</t>
    </r>
  </si>
  <si>
    <t>ITEM 02</t>
  </si>
  <si>
    <t>Litro de gasolina (preço após a aplicação das taxas de serviço)</t>
  </si>
  <si>
    <t>TOTAL DE ACRÉSCIMO (VALOR DA LICITAÇÃO)</t>
  </si>
  <si>
    <t>CUSTOS INDIRETOS, TRIBUTOS E LUCRO</t>
  </si>
  <si>
    <t>A - Taxa Administrativa</t>
  </si>
  <si>
    <t>B - Taxa de Rede Credenciada</t>
  </si>
  <si>
    <t>C - Serviços, Insumos e Mão de Obra</t>
  </si>
  <si>
    <t>D - Outras despesas ou taxas (especificar)</t>
  </si>
  <si>
    <t>Valor</t>
  </si>
  <si>
    <t>F - Despesas Administrativas</t>
  </si>
  <si>
    <t>G - Lucro</t>
  </si>
  <si>
    <t>E - TOTAL (A+B+C+D)</t>
  </si>
  <si>
    <t>Percentual</t>
  </si>
  <si>
    <t>Base de cálculo impostos (1-(H+I+J+K+L))</t>
  </si>
  <si>
    <t>H - PIS</t>
  </si>
  <si>
    <t>I - COFINS</t>
  </si>
  <si>
    <t>J - ISS</t>
  </si>
  <si>
    <t>K - CSLL</t>
  </si>
  <si>
    <t>L - IR</t>
  </si>
  <si>
    <t>Alíquota referente à apuração do IRPJ pelo lucro cumulativo conforme decisão da Receita Federal - Solução de Consulta Cosit nº  345, de 26.06.2017</t>
  </si>
  <si>
    <t>Valor de alíquota dada em atenção ao art. 7º da Lei nº 11.727/2008</t>
  </si>
  <si>
    <t>Valor teto para alíquota em Atenção ao Código Tributpario de Curitiba (Lei Complementar nº 40/2001)</t>
  </si>
  <si>
    <t>PERCENTUAL DE ACRÉSCIMO APLICADO (TAXA DE ACRÉSCIMO)</t>
  </si>
  <si>
    <t>ITEM 04</t>
  </si>
  <si>
    <t>ITEM 06</t>
  </si>
  <si>
    <t>ITEM 08</t>
  </si>
  <si>
    <t>ITEM 06 - Abastecimento Embarcações</t>
  </si>
  <si>
    <t>ITEM 08 - Manutenção Embarcações</t>
  </si>
  <si>
    <t>Descrição ilustrativa para aferição de valores</t>
  </si>
  <si>
    <t>Litro de óleo Diesel (preço a vista no posto)</t>
  </si>
  <si>
    <t>Troca de amortecedor traseiro (par) -Valor previsto para o pagamento a vista</t>
  </si>
  <si>
    <t>Troca de peça -Valor previsto para o pagamento a vista</t>
  </si>
  <si>
    <t>ITEM 04 - Manutenção Veículos Terrestres</t>
  </si>
  <si>
    <t>ITEM 02 - Abastecimento Veículos Terrestres</t>
  </si>
  <si>
    <t>Base de cálculo para o Lucro (E+F)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</si>
</sst>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9" fontId="0" fillId="0" borderId="0" xfId="1" applyFont="1" applyAlignment="1">
      <alignment wrapText="1"/>
    </xf>
    <xf numFmtId="9" fontId="0" fillId="0" borderId="1" xfId="1" applyFont="1" applyBorder="1"/>
    <xf numFmtId="9" fontId="0" fillId="0" borderId="0" xfId="1" applyFont="1" applyBorder="1"/>
    <xf numFmtId="0" fontId="0" fillId="0" borderId="1" xfId="0" applyBorder="1" applyAlignment="1">
      <alignment horizontal="center" vertical="center" wrapText="1"/>
    </xf>
    <xf numFmtId="9" fontId="2" fillId="3" borderId="1" xfId="1" applyFont="1" applyFill="1" applyBorder="1" applyAlignment="1">
      <alignment wrapText="1"/>
    </xf>
    <xf numFmtId="9" fontId="2" fillId="2" borderId="1" xfId="1" applyFont="1" applyFill="1" applyBorder="1" applyAlignment="1">
      <alignment horizontal="center" vertical="center" wrapText="1"/>
    </xf>
    <xf numFmtId="10" fontId="0" fillId="0" borderId="1" xfId="1" applyNumberFormat="1" applyFont="1" applyBorder="1"/>
    <xf numFmtId="0" fontId="2" fillId="2" borderId="1" xfId="0" applyFont="1" applyFill="1" applyBorder="1" applyAlignment="1">
      <alignment horizontal="left" vertical="center"/>
    </xf>
    <xf numFmtId="10" fontId="2" fillId="3" borderId="1" xfId="1" applyNumberFormat="1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left"/>
    </xf>
    <xf numFmtId="10" fontId="2" fillId="0" borderId="1" xfId="1" applyNumberFormat="1" applyFont="1" applyBorder="1" applyAlignment="1">
      <alignment horizontal="center" vertical="center"/>
    </xf>
    <xf numFmtId="10" fontId="0" fillId="4" borderId="1" xfId="1" applyNumberFormat="1" applyFont="1" applyFill="1" applyBorder="1" applyAlignment="1">
      <alignment horizontal="center" vertical="center"/>
    </xf>
    <xf numFmtId="44" fontId="0" fillId="0" borderId="7" xfId="2" applyFont="1" applyBorder="1" applyAlignment="1">
      <alignment horizontal="right" vertical="center"/>
    </xf>
    <xf numFmtId="9" fontId="0" fillId="0" borderId="8" xfId="1" applyFont="1" applyBorder="1" applyAlignment="1">
      <alignment wrapText="1"/>
    </xf>
    <xf numFmtId="0" fontId="0" fillId="0" borderId="0" xfId="0" applyBorder="1"/>
    <xf numFmtId="0" fontId="0" fillId="0" borderId="9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9" fontId="0" fillId="0" borderId="6" xfId="1" applyFont="1" applyBorder="1" applyAlignment="1">
      <alignment wrapText="1"/>
    </xf>
    <xf numFmtId="44" fontId="0" fillId="0" borderId="7" xfId="2" applyFont="1" applyBorder="1"/>
    <xf numFmtId="9" fontId="2" fillId="0" borderId="6" xfId="1" applyFont="1" applyBorder="1" applyAlignment="1">
      <alignment wrapText="1"/>
    </xf>
    <xf numFmtId="0" fontId="0" fillId="0" borderId="7" xfId="0" applyBorder="1"/>
    <xf numFmtId="9" fontId="2" fillId="2" borderId="10" xfId="1" applyFont="1" applyFill="1" applyBorder="1" applyAlignment="1">
      <alignment wrapText="1"/>
    </xf>
    <xf numFmtId="9" fontId="2" fillId="2" borderId="7" xfId="1" applyFont="1" applyFill="1" applyBorder="1" applyAlignment="1">
      <alignment horizontal="center" vertical="center" wrapText="1"/>
    </xf>
    <xf numFmtId="44" fontId="0" fillId="0" borderId="7" xfId="0" applyNumberFormat="1" applyBorder="1"/>
    <xf numFmtId="0" fontId="0" fillId="0" borderId="6" xfId="0" applyBorder="1" applyAlignment="1">
      <alignment wrapText="1"/>
    </xf>
    <xf numFmtId="44" fontId="2" fillId="0" borderId="7" xfId="0" applyNumberFormat="1" applyFont="1" applyBorder="1"/>
    <xf numFmtId="9" fontId="2" fillId="3" borderId="6" xfId="1" applyFont="1" applyFill="1" applyBorder="1" applyAlignment="1">
      <alignment wrapText="1"/>
    </xf>
    <xf numFmtId="9" fontId="2" fillId="2" borderId="11" xfId="1" applyFont="1" applyFill="1" applyBorder="1" applyAlignment="1">
      <alignment wrapText="1"/>
    </xf>
    <xf numFmtId="9" fontId="2" fillId="2" borderId="14" xfId="1" applyFont="1" applyFill="1" applyBorder="1" applyAlignment="1">
      <alignment wrapText="1"/>
    </xf>
    <xf numFmtId="0" fontId="0" fillId="0" borderId="12" xfId="0" applyBorder="1" applyAlignment="1">
      <alignment horizontal="center" vertical="center" wrapText="1"/>
    </xf>
    <xf numFmtId="44" fontId="0" fillId="0" borderId="13" xfId="2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0" fontId="0" fillId="3" borderId="1" xfId="1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9" fontId="2" fillId="5" borderId="10" xfId="1" applyFont="1" applyFill="1" applyBorder="1" applyAlignment="1">
      <alignment wrapText="1"/>
    </xf>
    <xf numFmtId="9" fontId="2" fillId="5" borderId="1" xfId="1" applyFont="1" applyFill="1" applyBorder="1" applyAlignment="1">
      <alignment horizontal="center" vertical="center" wrapText="1"/>
    </xf>
    <xf numFmtId="9" fontId="2" fillId="5" borderId="7" xfId="1" applyFont="1" applyFill="1" applyBorder="1" applyAlignment="1">
      <alignment horizontal="center" vertical="center" wrapText="1"/>
    </xf>
    <xf numFmtId="9" fontId="2" fillId="5" borderId="11" xfId="1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8" fontId="0" fillId="0" borderId="1" xfId="0" applyNumberForma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8" fontId="0" fillId="0" borderId="1" xfId="0" applyNumberForma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10" fontId="2" fillId="0" borderId="12" xfId="1" applyNumberFormat="1" applyFont="1" applyBorder="1" applyAlignment="1">
      <alignment horizontal="center"/>
    </xf>
    <xf numFmtId="10" fontId="2" fillId="0" borderId="13" xfId="1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0" fontId="2" fillId="0" borderId="14" xfId="1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0" fontId="0" fillId="4" borderId="1" xfId="1" applyNumberFormat="1" applyFont="1" applyFill="1" applyBorder="1"/>
  </cellXfs>
  <cellStyles count="4">
    <cellStyle name="Moeda" xfId="2" builtinId="4"/>
    <cellStyle name="Normal" xfId="0" builtinId="0"/>
    <cellStyle name="Porcentagem" xfId="1" builtinId="5"/>
    <cellStyle name="Vírgula 2" xfId="3" xr:uid="{D395E9CF-D1A3-42EF-BE05-9C5926B717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06BAF-1EC8-47D8-8BBA-53BC3226E19A}">
  <dimension ref="B5:H146"/>
  <sheetViews>
    <sheetView tabSelected="1" topLeftCell="A13" workbookViewId="0">
      <selection activeCell="G39" sqref="G39"/>
    </sheetView>
  </sheetViews>
  <sheetFormatPr defaultRowHeight="15" x14ac:dyDescent="0.25"/>
  <cols>
    <col min="3" max="3" width="15.42578125" style="3" customWidth="1"/>
    <col min="4" max="4" width="64.28515625" style="1" customWidth="1"/>
    <col min="5" max="5" width="19" customWidth="1"/>
    <col min="6" max="6" width="18.42578125" customWidth="1"/>
    <col min="7" max="7" width="21" customWidth="1"/>
  </cols>
  <sheetData>
    <row r="5" spans="3:7" x14ac:dyDescent="0.25">
      <c r="C5" s="54" t="s">
        <v>0</v>
      </c>
      <c r="D5" s="54"/>
      <c r="E5" s="54"/>
      <c r="F5" s="54"/>
      <c r="G5" s="54"/>
    </row>
    <row r="6" spans="3:7" x14ac:dyDescent="0.25">
      <c r="C6" s="12" t="s">
        <v>1</v>
      </c>
      <c r="D6" s="55"/>
      <c r="E6" s="55"/>
      <c r="F6" s="55"/>
      <c r="G6" s="55"/>
    </row>
    <row r="7" spans="3:7" x14ac:dyDescent="0.25">
      <c r="C7" s="12" t="s">
        <v>4</v>
      </c>
      <c r="D7" s="55"/>
      <c r="E7" s="55"/>
      <c r="F7" s="55"/>
      <c r="G7" s="55"/>
    </row>
    <row r="8" spans="3:7" x14ac:dyDescent="0.25">
      <c r="C8" s="12" t="s">
        <v>2</v>
      </c>
      <c r="D8" s="55"/>
      <c r="E8" s="55"/>
      <c r="F8" s="55"/>
      <c r="G8" s="55"/>
    </row>
    <row r="9" spans="3:7" x14ac:dyDescent="0.25">
      <c r="C9" s="12" t="s">
        <v>3</v>
      </c>
      <c r="D9" s="55"/>
      <c r="E9" s="55"/>
      <c r="F9" s="55"/>
      <c r="G9" s="55"/>
    </row>
    <row r="10" spans="3:7" x14ac:dyDescent="0.25">
      <c r="C10" s="12" t="s">
        <v>5</v>
      </c>
      <c r="D10" s="55"/>
      <c r="E10" s="55"/>
      <c r="F10" s="55"/>
      <c r="G10" s="55"/>
    </row>
    <row r="11" spans="3:7" x14ac:dyDescent="0.25">
      <c r="C11" s="12" t="s">
        <v>6</v>
      </c>
      <c r="D11" s="55"/>
      <c r="E11" s="55"/>
      <c r="F11" s="55"/>
      <c r="G11" s="55"/>
    </row>
    <row r="12" spans="3:7" x14ac:dyDescent="0.25">
      <c r="C12" s="12" t="s">
        <v>7</v>
      </c>
      <c r="D12" s="55"/>
      <c r="E12" s="55"/>
      <c r="F12" s="55"/>
      <c r="G12" s="55"/>
    </row>
    <row r="15" spans="3:7" ht="30" x14ac:dyDescent="0.25">
      <c r="C15" s="38" t="s">
        <v>8</v>
      </c>
      <c r="D15" s="39" t="s">
        <v>9</v>
      </c>
      <c r="E15" s="39" t="s">
        <v>15</v>
      </c>
      <c r="F15" s="39" t="s">
        <v>25</v>
      </c>
      <c r="G15" s="38" t="s">
        <v>26</v>
      </c>
    </row>
    <row r="16" spans="3:7" ht="75" x14ac:dyDescent="0.25">
      <c r="C16" s="47">
        <v>1</v>
      </c>
      <c r="D16" s="48" t="s">
        <v>16</v>
      </c>
      <c r="E16" s="49">
        <v>2177300.4</v>
      </c>
      <c r="F16" s="50" t="s">
        <v>10</v>
      </c>
      <c r="G16" s="49">
        <v>2177300.4</v>
      </c>
    </row>
    <row r="17" spans="2:8" ht="75" x14ac:dyDescent="0.25">
      <c r="C17" s="47">
        <v>2</v>
      </c>
      <c r="D17" s="48" t="s">
        <v>11</v>
      </c>
      <c r="E17" s="51">
        <v>0.12970000000000001</v>
      </c>
      <c r="F17" s="52" t="s">
        <v>27</v>
      </c>
      <c r="G17" s="16">
        <f>E56</f>
        <v>0</v>
      </c>
    </row>
    <row r="18" spans="2:8" ht="60" x14ac:dyDescent="0.25">
      <c r="C18" s="47">
        <v>3</v>
      </c>
      <c r="D18" s="48" t="s">
        <v>17</v>
      </c>
      <c r="E18" s="53">
        <v>2419011.94</v>
      </c>
      <c r="F18" s="50" t="s">
        <v>10</v>
      </c>
      <c r="G18" s="53">
        <v>2419011.94</v>
      </c>
    </row>
    <row r="19" spans="2:8" ht="75" x14ac:dyDescent="0.25">
      <c r="C19" s="47">
        <v>4</v>
      </c>
      <c r="D19" s="48" t="s">
        <v>12</v>
      </c>
      <c r="E19" s="51">
        <v>0.12970000000000001</v>
      </c>
      <c r="F19" s="52" t="s">
        <v>27</v>
      </c>
      <c r="G19" s="16">
        <f>E86</f>
        <v>0</v>
      </c>
    </row>
    <row r="20" spans="2:8" ht="75" x14ac:dyDescent="0.25">
      <c r="C20" s="47">
        <v>5</v>
      </c>
      <c r="D20" s="48" t="s">
        <v>18</v>
      </c>
      <c r="E20" s="53">
        <v>2419011.94</v>
      </c>
      <c r="F20" s="50" t="s">
        <v>10</v>
      </c>
      <c r="G20" s="53">
        <v>2419011.94</v>
      </c>
    </row>
    <row r="21" spans="2:8" ht="60" x14ac:dyDescent="0.25">
      <c r="C21" s="47">
        <v>6</v>
      </c>
      <c r="D21" s="48" t="s">
        <v>13</v>
      </c>
      <c r="E21" s="51">
        <v>0.12970000000000001</v>
      </c>
      <c r="F21" s="52" t="s">
        <v>27</v>
      </c>
      <c r="G21" s="16">
        <f>E116</f>
        <v>0</v>
      </c>
    </row>
    <row r="22" spans="2:8" ht="60" x14ac:dyDescent="0.25">
      <c r="C22" s="47">
        <v>7</v>
      </c>
      <c r="D22" s="48" t="s">
        <v>19</v>
      </c>
      <c r="E22" s="53">
        <v>92546.42</v>
      </c>
      <c r="F22" s="50" t="s">
        <v>10</v>
      </c>
      <c r="G22" s="53">
        <v>92546.42</v>
      </c>
    </row>
    <row r="23" spans="2:8" ht="75" x14ac:dyDescent="0.25">
      <c r="C23" s="47">
        <v>8</v>
      </c>
      <c r="D23" s="48" t="s">
        <v>14</v>
      </c>
      <c r="E23" s="51">
        <v>0.12970000000000001</v>
      </c>
      <c r="F23" s="52" t="s">
        <v>27</v>
      </c>
      <c r="G23" s="16">
        <f>E146</f>
        <v>0</v>
      </c>
    </row>
    <row r="26" spans="2:8" ht="60" customHeight="1" x14ac:dyDescent="0.25">
      <c r="C26" s="60" t="s">
        <v>20</v>
      </c>
      <c r="D26" s="60"/>
      <c r="E26" s="60"/>
      <c r="F26" s="60"/>
      <c r="G26" s="60"/>
    </row>
    <row r="27" spans="2:8" ht="46.5" customHeight="1" x14ac:dyDescent="0.25">
      <c r="C27" s="60" t="s">
        <v>28</v>
      </c>
      <c r="D27" s="60"/>
      <c r="E27" s="60"/>
      <c r="F27" s="60"/>
      <c r="G27" s="60"/>
    </row>
    <row r="28" spans="2:8" ht="15.75" thickBot="1" x14ac:dyDescent="0.3"/>
    <row r="29" spans="2:8" ht="15" customHeight="1" x14ac:dyDescent="0.25">
      <c r="D29" s="61" t="s">
        <v>62</v>
      </c>
      <c r="E29" s="58" t="s">
        <v>21</v>
      </c>
      <c r="F29" s="59"/>
    </row>
    <row r="30" spans="2:8" ht="45" x14ac:dyDescent="0.25">
      <c r="D30" s="62"/>
      <c r="E30" s="8" t="s">
        <v>22</v>
      </c>
      <c r="F30" s="17">
        <v>5.65</v>
      </c>
      <c r="G30" s="37" t="s">
        <v>57</v>
      </c>
      <c r="H30" s="2"/>
    </row>
    <row r="31" spans="2:8" x14ac:dyDescent="0.25">
      <c r="B31" s="2"/>
      <c r="C31" s="2"/>
      <c r="D31" s="18"/>
      <c r="E31" s="19"/>
      <c r="F31" s="20"/>
    </row>
    <row r="32" spans="2:8" x14ac:dyDescent="0.25">
      <c r="D32" s="18"/>
      <c r="E32" s="19"/>
      <c r="F32" s="20"/>
    </row>
    <row r="33" spans="4:8" ht="30" x14ac:dyDescent="0.25">
      <c r="D33" s="41" t="s">
        <v>23</v>
      </c>
      <c r="E33" s="39" t="s">
        <v>24</v>
      </c>
      <c r="F33" s="42" t="s">
        <v>37</v>
      </c>
    </row>
    <row r="34" spans="4:8" x14ac:dyDescent="0.25">
      <c r="D34" s="23" t="s">
        <v>33</v>
      </c>
      <c r="E34" s="16"/>
      <c r="F34" s="24">
        <f>F30*E34</f>
        <v>0</v>
      </c>
    </row>
    <row r="35" spans="4:8" x14ac:dyDescent="0.25">
      <c r="D35" s="23" t="s">
        <v>34</v>
      </c>
      <c r="E35" s="16"/>
      <c r="F35" s="24">
        <f>F30*E35</f>
        <v>0</v>
      </c>
    </row>
    <row r="36" spans="4:8" x14ac:dyDescent="0.25">
      <c r="D36" s="23" t="s">
        <v>35</v>
      </c>
      <c r="E36" s="16"/>
      <c r="F36" s="24">
        <f>F30*E36</f>
        <v>0</v>
      </c>
    </row>
    <row r="37" spans="4:8" x14ac:dyDescent="0.25">
      <c r="D37" s="23" t="s">
        <v>36</v>
      </c>
      <c r="E37" s="16"/>
      <c r="F37" s="24">
        <f>F30*E37</f>
        <v>0</v>
      </c>
    </row>
    <row r="38" spans="4:8" x14ac:dyDescent="0.25">
      <c r="D38" s="25" t="s">
        <v>40</v>
      </c>
      <c r="E38" s="40"/>
      <c r="F38" s="24">
        <f>SUM(F34:F37)</f>
        <v>0</v>
      </c>
    </row>
    <row r="39" spans="4:8" x14ac:dyDescent="0.25">
      <c r="D39" s="23"/>
      <c r="E39" s="6"/>
      <c r="F39" s="26"/>
    </row>
    <row r="40" spans="4:8" x14ac:dyDescent="0.25">
      <c r="D40" s="43" t="s">
        <v>32</v>
      </c>
      <c r="E40" s="44" t="s">
        <v>41</v>
      </c>
      <c r="F40" s="45" t="s">
        <v>37</v>
      </c>
    </row>
    <row r="41" spans="4:8" x14ac:dyDescent="0.25">
      <c r="D41" s="23" t="s">
        <v>38</v>
      </c>
      <c r="E41" s="16"/>
      <c r="F41" s="24">
        <f>F30*E41</f>
        <v>0</v>
      </c>
    </row>
    <row r="42" spans="4:8" x14ac:dyDescent="0.25">
      <c r="D42" s="23" t="s">
        <v>39</v>
      </c>
      <c r="E42" s="16"/>
      <c r="F42" s="29">
        <f>E42*F43</f>
        <v>0</v>
      </c>
    </row>
    <row r="43" spans="4:8" x14ac:dyDescent="0.25">
      <c r="D43" s="30" t="s">
        <v>63</v>
      </c>
      <c r="E43" s="73"/>
      <c r="F43" s="31">
        <f>F38+F41</f>
        <v>0</v>
      </c>
    </row>
    <row r="44" spans="4:8" x14ac:dyDescent="0.25">
      <c r="D44" s="32"/>
      <c r="E44" s="9"/>
      <c r="F44" s="26"/>
    </row>
    <row r="45" spans="4:8" x14ac:dyDescent="0.25">
      <c r="D45" s="32" t="s">
        <v>42</v>
      </c>
      <c r="E45" s="13">
        <f>(1-(E46+E47+E48+E49+E50))</f>
        <v>1</v>
      </c>
      <c r="F45" s="29">
        <f>(F43+F42)/E45</f>
        <v>0</v>
      </c>
    </row>
    <row r="46" spans="4:8" x14ac:dyDescent="0.25">
      <c r="D46" s="23" t="s">
        <v>43</v>
      </c>
      <c r="E46" s="16"/>
      <c r="F46" s="29">
        <f>F45*E46</f>
        <v>0</v>
      </c>
      <c r="H46" s="14" t="s">
        <v>48</v>
      </c>
    </row>
    <row r="47" spans="4:8" x14ac:dyDescent="0.25">
      <c r="D47" s="23" t="s">
        <v>44</v>
      </c>
      <c r="E47" s="16"/>
      <c r="F47" s="29">
        <f>F45*E47</f>
        <v>0</v>
      </c>
      <c r="H47" s="14" t="s">
        <v>48</v>
      </c>
    </row>
    <row r="48" spans="4:8" x14ac:dyDescent="0.25">
      <c r="D48" s="23" t="s">
        <v>45</v>
      </c>
      <c r="E48" s="16"/>
      <c r="F48" s="29">
        <f>F45*E48</f>
        <v>0</v>
      </c>
      <c r="H48" t="s">
        <v>50</v>
      </c>
    </row>
    <row r="49" spans="4:8" x14ac:dyDescent="0.25">
      <c r="D49" s="23" t="s">
        <v>46</v>
      </c>
      <c r="E49" s="16"/>
      <c r="F49" s="29">
        <f>F45*E49</f>
        <v>0</v>
      </c>
      <c r="H49" t="s">
        <v>49</v>
      </c>
    </row>
    <row r="50" spans="4:8" x14ac:dyDescent="0.25">
      <c r="D50" s="23" t="s">
        <v>47</v>
      </c>
      <c r="E50" s="16"/>
      <c r="F50" s="29">
        <f>F45*E50</f>
        <v>0</v>
      </c>
      <c r="H50" t="s">
        <v>48</v>
      </c>
    </row>
    <row r="51" spans="4:8" x14ac:dyDescent="0.25">
      <c r="D51" s="25" t="s">
        <v>31</v>
      </c>
      <c r="E51" s="15">
        <f>F55/F30</f>
        <v>1</v>
      </c>
      <c r="F51" s="31">
        <f>F43+F42+F46+F47+F48+F49+F50</f>
        <v>0</v>
      </c>
    </row>
    <row r="52" spans="4:8" x14ac:dyDescent="0.25">
      <c r="D52" s="18"/>
      <c r="E52" s="7"/>
      <c r="F52" s="20"/>
    </row>
    <row r="53" spans="4:8" x14ac:dyDescent="0.25">
      <c r="D53" s="18"/>
      <c r="E53" s="19"/>
      <c r="F53" s="20"/>
    </row>
    <row r="54" spans="4:8" x14ac:dyDescent="0.25">
      <c r="D54" s="62" t="s">
        <v>29</v>
      </c>
      <c r="E54" s="56" t="s">
        <v>21</v>
      </c>
      <c r="F54" s="57"/>
    </row>
    <row r="55" spans="4:8" ht="60" x14ac:dyDescent="0.25">
      <c r="D55" s="62"/>
      <c r="E55" s="8" t="s">
        <v>30</v>
      </c>
      <c r="F55" s="17">
        <f>F30+F51</f>
        <v>5.65</v>
      </c>
    </row>
    <row r="56" spans="4:8" ht="15.75" thickBot="1" x14ac:dyDescent="0.3">
      <c r="D56" s="46" t="s">
        <v>51</v>
      </c>
      <c r="E56" s="63">
        <f>-(100%-E51)</f>
        <v>0</v>
      </c>
      <c r="F56" s="64"/>
    </row>
    <row r="57" spans="4:8" x14ac:dyDescent="0.25">
      <c r="D57" s="5"/>
    </row>
    <row r="58" spans="4:8" ht="15.75" thickBot="1" x14ac:dyDescent="0.3">
      <c r="D58" s="5"/>
    </row>
    <row r="59" spans="4:8" x14ac:dyDescent="0.25">
      <c r="D59" s="61" t="s">
        <v>61</v>
      </c>
      <c r="E59" s="58" t="s">
        <v>21</v>
      </c>
      <c r="F59" s="59"/>
    </row>
    <row r="60" spans="4:8" ht="75" x14ac:dyDescent="0.25">
      <c r="D60" s="62"/>
      <c r="E60" s="8" t="s">
        <v>59</v>
      </c>
      <c r="F60" s="17">
        <v>110</v>
      </c>
      <c r="G60" s="37" t="s">
        <v>57</v>
      </c>
    </row>
    <row r="61" spans="4:8" x14ac:dyDescent="0.25">
      <c r="D61" s="18"/>
      <c r="E61" s="19"/>
      <c r="F61" s="20"/>
    </row>
    <row r="62" spans="4:8" x14ac:dyDescent="0.25">
      <c r="D62" s="18"/>
      <c r="E62" s="19"/>
      <c r="F62" s="20"/>
    </row>
    <row r="63" spans="4:8" ht="30" x14ac:dyDescent="0.25">
      <c r="D63" s="41" t="s">
        <v>23</v>
      </c>
      <c r="E63" s="39" t="s">
        <v>24</v>
      </c>
      <c r="F63" s="42" t="s">
        <v>37</v>
      </c>
    </row>
    <row r="64" spans="4:8" x14ac:dyDescent="0.25">
      <c r="D64" s="23" t="s">
        <v>33</v>
      </c>
      <c r="E64" s="16"/>
      <c r="F64" s="24">
        <f>F60*E64</f>
        <v>0</v>
      </c>
    </row>
    <row r="65" spans="4:8" x14ac:dyDescent="0.25">
      <c r="D65" s="23" t="s">
        <v>34</v>
      </c>
      <c r="E65" s="16"/>
      <c r="F65" s="24">
        <f>F60*E65</f>
        <v>0</v>
      </c>
    </row>
    <row r="66" spans="4:8" x14ac:dyDescent="0.25">
      <c r="D66" s="23" t="s">
        <v>35</v>
      </c>
      <c r="E66" s="16"/>
      <c r="F66" s="24">
        <f>F60*E66</f>
        <v>0</v>
      </c>
    </row>
    <row r="67" spans="4:8" x14ac:dyDescent="0.25">
      <c r="D67" s="23" t="s">
        <v>36</v>
      </c>
      <c r="E67" s="16"/>
      <c r="F67" s="24">
        <f>F60*E67</f>
        <v>0</v>
      </c>
    </row>
    <row r="68" spans="4:8" x14ac:dyDescent="0.25">
      <c r="D68" s="25" t="s">
        <v>40</v>
      </c>
      <c r="E68" s="16"/>
      <c r="F68" s="24">
        <f>SUM(F64:F67)</f>
        <v>0</v>
      </c>
    </row>
    <row r="69" spans="4:8" x14ac:dyDescent="0.25">
      <c r="D69" s="23"/>
      <c r="E69" s="6"/>
      <c r="F69" s="26"/>
    </row>
    <row r="70" spans="4:8" x14ac:dyDescent="0.25">
      <c r="D70" s="43" t="s">
        <v>32</v>
      </c>
      <c r="E70" s="44" t="s">
        <v>41</v>
      </c>
      <c r="F70" s="45" t="s">
        <v>37</v>
      </c>
    </row>
    <row r="71" spans="4:8" x14ac:dyDescent="0.25">
      <c r="D71" s="23" t="s">
        <v>38</v>
      </c>
      <c r="E71" s="16"/>
      <c r="F71" s="24">
        <f>F60*E71</f>
        <v>0</v>
      </c>
    </row>
    <row r="72" spans="4:8" x14ac:dyDescent="0.25">
      <c r="D72" s="23" t="s">
        <v>39</v>
      </c>
      <c r="E72" s="16"/>
      <c r="F72" s="29">
        <f>E72*F73</f>
        <v>0</v>
      </c>
    </row>
    <row r="73" spans="4:8" x14ac:dyDescent="0.25">
      <c r="D73" s="30" t="s">
        <v>63</v>
      </c>
      <c r="E73" s="11"/>
      <c r="F73" s="31">
        <f>F68+F71</f>
        <v>0</v>
      </c>
    </row>
    <row r="74" spans="4:8" x14ac:dyDescent="0.25">
      <c r="D74" s="32"/>
      <c r="E74" s="9"/>
      <c r="F74" s="26"/>
    </row>
    <row r="75" spans="4:8" x14ac:dyDescent="0.25">
      <c r="D75" s="32" t="s">
        <v>42</v>
      </c>
      <c r="E75" s="13">
        <f>(1-(E76+E77+E78+E79+E80))</f>
        <v>1</v>
      </c>
      <c r="F75" s="29">
        <f>(F73+F72)/E75</f>
        <v>0</v>
      </c>
    </row>
    <row r="76" spans="4:8" x14ac:dyDescent="0.25">
      <c r="D76" s="23" t="s">
        <v>43</v>
      </c>
      <c r="E76" s="16"/>
      <c r="F76" s="29">
        <f>F75*E76</f>
        <v>0</v>
      </c>
      <c r="H76" s="14" t="s">
        <v>48</v>
      </c>
    </row>
    <row r="77" spans="4:8" x14ac:dyDescent="0.25">
      <c r="D77" s="23" t="s">
        <v>44</v>
      </c>
      <c r="E77" s="16"/>
      <c r="F77" s="29">
        <f>F75*E77</f>
        <v>0</v>
      </c>
      <c r="H77" s="14" t="s">
        <v>48</v>
      </c>
    </row>
    <row r="78" spans="4:8" x14ac:dyDescent="0.25">
      <c r="D78" s="23" t="s">
        <v>45</v>
      </c>
      <c r="E78" s="16"/>
      <c r="F78" s="29">
        <f>F75*E78</f>
        <v>0</v>
      </c>
      <c r="H78" t="s">
        <v>50</v>
      </c>
    </row>
    <row r="79" spans="4:8" x14ac:dyDescent="0.25">
      <c r="D79" s="23" t="s">
        <v>46</v>
      </c>
      <c r="E79" s="16"/>
      <c r="F79" s="29">
        <f>F75*E79</f>
        <v>0</v>
      </c>
      <c r="H79" t="s">
        <v>49</v>
      </c>
    </row>
    <row r="80" spans="4:8" x14ac:dyDescent="0.25">
      <c r="D80" s="23" t="s">
        <v>47</v>
      </c>
      <c r="E80" s="16"/>
      <c r="F80" s="29">
        <f>F75*E80</f>
        <v>0</v>
      </c>
      <c r="H80" t="s">
        <v>48</v>
      </c>
    </row>
    <row r="81" spans="4:7" x14ac:dyDescent="0.25">
      <c r="D81" s="25" t="s">
        <v>31</v>
      </c>
      <c r="E81" s="15">
        <f>F85/F60</f>
        <v>1</v>
      </c>
      <c r="F81" s="31">
        <f>F73+F72+F76+F77+F78+F79+F80</f>
        <v>0</v>
      </c>
    </row>
    <row r="82" spans="4:7" x14ac:dyDescent="0.25">
      <c r="D82" s="18"/>
      <c r="E82" s="7"/>
      <c r="F82" s="20"/>
    </row>
    <row r="83" spans="4:7" x14ac:dyDescent="0.25">
      <c r="D83" s="18"/>
      <c r="E83" s="19"/>
      <c r="F83" s="20"/>
    </row>
    <row r="84" spans="4:7" x14ac:dyDescent="0.25">
      <c r="D84" s="62" t="s">
        <v>52</v>
      </c>
      <c r="E84" s="56" t="s">
        <v>21</v>
      </c>
      <c r="F84" s="57"/>
    </row>
    <row r="85" spans="4:7" ht="60" x14ac:dyDescent="0.25">
      <c r="D85" s="62"/>
      <c r="E85" s="8" t="s">
        <v>30</v>
      </c>
      <c r="F85" s="17">
        <f>F60+F81</f>
        <v>110</v>
      </c>
      <c r="G85" s="37"/>
    </row>
    <row r="86" spans="4:7" ht="15.75" thickBot="1" x14ac:dyDescent="0.3">
      <c r="D86" s="46" t="s">
        <v>51</v>
      </c>
      <c r="E86" s="63">
        <f>-(100%-E81)</f>
        <v>0</v>
      </c>
      <c r="F86" s="64"/>
    </row>
    <row r="88" spans="4:7" ht="15.75" thickBot="1" x14ac:dyDescent="0.3"/>
    <row r="89" spans="4:7" x14ac:dyDescent="0.25">
      <c r="D89" s="61" t="s">
        <v>55</v>
      </c>
      <c r="E89" s="58" t="s">
        <v>21</v>
      </c>
      <c r="F89" s="59"/>
    </row>
    <row r="90" spans="4:7" ht="45" x14ac:dyDescent="0.25">
      <c r="D90" s="62"/>
      <c r="E90" s="8" t="s">
        <v>58</v>
      </c>
      <c r="F90" s="17">
        <v>5.0999999999999996</v>
      </c>
      <c r="G90" s="37" t="s">
        <v>57</v>
      </c>
    </row>
    <row r="91" spans="4:7" x14ac:dyDescent="0.25">
      <c r="D91" s="18"/>
      <c r="E91" s="19"/>
      <c r="F91" s="20"/>
    </row>
    <row r="92" spans="4:7" x14ac:dyDescent="0.25">
      <c r="D92" s="18"/>
      <c r="E92" s="19"/>
      <c r="F92" s="20"/>
    </row>
    <row r="93" spans="4:7" ht="30" x14ac:dyDescent="0.25">
      <c r="D93" s="41" t="s">
        <v>23</v>
      </c>
      <c r="E93" s="39" t="s">
        <v>24</v>
      </c>
      <c r="F93" s="42" t="s">
        <v>37</v>
      </c>
    </row>
    <row r="94" spans="4:7" x14ac:dyDescent="0.25">
      <c r="D94" s="23" t="s">
        <v>33</v>
      </c>
      <c r="E94" s="16"/>
      <c r="F94" s="24">
        <f>F90*E94</f>
        <v>0</v>
      </c>
    </row>
    <row r="95" spans="4:7" x14ac:dyDescent="0.25">
      <c r="D95" s="23" t="s">
        <v>34</v>
      </c>
      <c r="E95" s="16"/>
      <c r="F95" s="24">
        <f>F90*E95</f>
        <v>0</v>
      </c>
    </row>
    <row r="96" spans="4:7" x14ac:dyDescent="0.25">
      <c r="D96" s="23" t="s">
        <v>35</v>
      </c>
      <c r="E96" s="16"/>
      <c r="F96" s="24">
        <f>F90*E96</f>
        <v>0</v>
      </c>
    </row>
    <row r="97" spans="4:8" x14ac:dyDescent="0.25">
      <c r="D97" s="23" t="s">
        <v>36</v>
      </c>
      <c r="E97" s="16"/>
      <c r="F97" s="24">
        <f>F90*E97</f>
        <v>0</v>
      </c>
    </row>
    <row r="98" spans="4:8" x14ac:dyDescent="0.25">
      <c r="D98" s="25" t="s">
        <v>40</v>
      </c>
      <c r="E98" s="16"/>
      <c r="F98" s="24">
        <f>SUM(F94:F97)</f>
        <v>0</v>
      </c>
    </row>
    <row r="99" spans="4:8" x14ac:dyDescent="0.25">
      <c r="D99" s="23"/>
      <c r="E99" s="6"/>
      <c r="F99" s="26"/>
    </row>
    <row r="100" spans="4:8" x14ac:dyDescent="0.25">
      <c r="D100" s="43" t="s">
        <v>32</v>
      </c>
      <c r="E100" s="44" t="s">
        <v>41</v>
      </c>
      <c r="F100" s="45" t="s">
        <v>37</v>
      </c>
    </row>
    <row r="101" spans="4:8" x14ac:dyDescent="0.25">
      <c r="D101" s="23" t="s">
        <v>38</v>
      </c>
      <c r="E101" s="16"/>
      <c r="F101" s="24">
        <f>F90*E101</f>
        <v>0</v>
      </c>
    </row>
    <row r="102" spans="4:8" x14ac:dyDescent="0.25">
      <c r="D102" s="23" t="s">
        <v>39</v>
      </c>
      <c r="E102" s="16"/>
      <c r="F102" s="29">
        <f>E102*F103</f>
        <v>0</v>
      </c>
    </row>
    <row r="103" spans="4:8" x14ac:dyDescent="0.25">
      <c r="D103" s="30" t="s">
        <v>63</v>
      </c>
      <c r="E103" s="11"/>
      <c r="F103" s="31">
        <f>F98+F101</f>
        <v>0</v>
      </c>
    </row>
    <row r="104" spans="4:8" x14ac:dyDescent="0.25">
      <c r="D104" s="32"/>
      <c r="E104" s="9"/>
      <c r="F104" s="26"/>
    </row>
    <row r="105" spans="4:8" x14ac:dyDescent="0.25">
      <c r="D105" s="32" t="s">
        <v>42</v>
      </c>
      <c r="E105" s="13">
        <f>(1-(E106+E107+E108+E109+E110))</f>
        <v>1</v>
      </c>
      <c r="F105" s="29">
        <f>(F103+F102)/E105</f>
        <v>0</v>
      </c>
    </row>
    <row r="106" spans="4:8" x14ac:dyDescent="0.25">
      <c r="D106" s="23" t="s">
        <v>43</v>
      </c>
      <c r="E106" s="16"/>
      <c r="F106" s="29">
        <f>F105*E106</f>
        <v>0</v>
      </c>
      <c r="H106" s="14" t="s">
        <v>48</v>
      </c>
    </row>
    <row r="107" spans="4:8" x14ac:dyDescent="0.25">
      <c r="D107" s="23" t="s">
        <v>44</v>
      </c>
      <c r="E107" s="16"/>
      <c r="F107" s="29">
        <f>F105*E107</f>
        <v>0</v>
      </c>
      <c r="H107" s="14" t="s">
        <v>48</v>
      </c>
    </row>
    <row r="108" spans="4:8" x14ac:dyDescent="0.25">
      <c r="D108" s="23" t="s">
        <v>45</v>
      </c>
      <c r="E108" s="16"/>
      <c r="F108" s="29">
        <f>F105*E108</f>
        <v>0</v>
      </c>
      <c r="H108" t="s">
        <v>50</v>
      </c>
    </row>
    <row r="109" spans="4:8" x14ac:dyDescent="0.25">
      <c r="D109" s="23" t="s">
        <v>46</v>
      </c>
      <c r="E109" s="16"/>
      <c r="F109" s="29">
        <f>F105*E109</f>
        <v>0</v>
      </c>
      <c r="H109" t="s">
        <v>49</v>
      </c>
    </row>
    <row r="110" spans="4:8" x14ac:dyDescent="0.25">
      <c r="D110" s="23" t="s">
        <v>47</v>
      </c>
      <c r="E110" s="16"/>
      <c r="F110" s="29">
        <f>F105*E110</f>
        <v>0</v>
      </c>
      <c r="H110" t="s">
        <v>48</v>
      </c>
    </row>
    <row r="111" spans="4:8" x14ac:dyDescent="0.25">
      <c r="D111" s="25" t="s">
        <v>31</v>
      </c>
      <c r="E111" s="15">
        <f>F115/F90</f>
        <v>1</v>
      </c>
      <c r="F111" s="31">
        <f>F103+F102+F106+F107+F108+F109+F110</f>
        <v>0</v>
      </c>
    </row>
    <row r="112" spans="4:8" x14ac:dyDescent="0.25">
      <c r="D112" s="18"/>
      <c r="E112" s="7"/>
      <c r="F112" s="20"/>
    </row>
    <row r="113" spans="4:7" x14ac:dyDescent="0.25">
      <c r="D113" s="18"/>
      <c r="E113" s="19"/>
      <c r="F113" s="20"/>
    </row>
    <row r="114" spans="4:7" x14ac:dyDescent="0.25">
      <c r="D114" s="65" t="s">
        <v>53</v>
      </c>
      <c r="E114" s="67" t="s">
        <v>21</v>
      </c>
      <c r="F114" s="68"/>
    </row>
    <row r="115" spans="4:7" ht="60.75" thickBot="1" x14ac:dyDescent="0.3">
      <c r="D115" s="66"/>
      <c r="E115" s="35" t="s">
        <v>30</v>
      </c>
      <c r="F115" s="36">
        <f>F90+F111</f>
        <v>5.0999999999999996</v>
      </c>
    </row>
    <row r="116" spans="4:7" x14ac:dyDescent="0.25">
      <c r="D116" s="34" t="s">
        <v>51</v>
      </c>
      <c r="E116" s="69">
        <f>-(100%-E111)</f>
        <v>0</v>
      </c>
      <c r="F116" s="69"/>
    </row>
    <row r="118" spans="4:7" ht="15.75" thickBot="1" x14ac:dyDescent="0.3"/>
    <row r="119" spans="4:7" x14ac:dyDescent="0.25">
      <c r="D119" s="70" t="s">
        <v>56</v>
      </c>
      <c r="E119" s="71" t="s">
        <v>21</v>
      </c>
      <c r="F119" s="72"/>
    </row>
    <row r="120" spans="4:7" ht="45" x14ac:dyDescent="0.25">
      <c r="D120" s="65"/>
      <c r="E120" s="8" t="s">
        <v>60</v>
      </c>
      <c r="F120" s="17">
        <v>120</v>
      </c>
      <c r="G120" s="37" t="s">
        <v>57</v>
      </c>
    </row>
    <row r="121" spans="4:7" x14ac:dyDescent="0.25">
      <c r="D121" s="18"/>
      <c r="E121" s="19"/>
      <c r="F121" s="20"/>
    </row>
    <row r="122" spans="4:7" x14ac:dyDescent="0.25">
      <c r="D122" s="18"/>
      <c r="E122" s="19"/>
      <c r="F122" s="20"/>
    </row>
    <row r="123" spans="4:7" ht="30" x14ac:dyDescent="0.25">
      <c r="D123" s="21" t="s">
        <v>23</v>
      </c>
      <c r="E123" s="4" t="s">
        <v>24</v>
      </c>
      <c r="F123" s="22" t="s">
        <v>37</v>
      </c>
    </row>
    <row r="124" spans="4:7" x14ac:dyDescent="0.25">
      <c r="D124" s="23" t="s">
        <v>33</v>
      </c>
      <c r="E124" s="16"/>
      <c r="F124" s="24">
        <f>F120*E124</f>
        <v>0</v>
      </c>
    </row>
    <row r="125" spans="4:7" x14ac:dyDescent="0.25">
      <c r="D125" s="23" t="s">
        <v>34</v>
      </c>
      <c r="E125" s="16"/>
      <c r="F125" s="24">
        <f>F120*E125</f>
        <v>0</v>
      </c>
    </row>
    <row r="126" spans="4:7" x14ac:dyDescent="0.25">
      <c r="D126" s="23" t="s">
        <v>35</v>
      </c>
      <c r="E126" s="16"/>
      <c r="F126" s="24">
        <f>F120*E126</f>
        <v>0</v>
      </c>
    </row>
    <row r="127" spans="4:7" x14ac:dyDescent="0.25">
      <c r="D127" s="23" t="s">
        <v>36</v>
      </c>
      <c r="E127" s="16"/>
      <c r="F127" s="24">
        <f>F120*E127</f>
        <v>0</v>
      </c>
    </row>
    <row r="128" spans="4:7" x14ac:dyDescent="0.25">
      <c r="D128" s="25" t="s">
        <v>40</v>
      </c>
      <c r="E128" s="16"/>
      <c r="F128" s="24">
        <f>SUM(F124:F127)</f>
        <v>0</v>
      </c>
    </row>
    <row r="129" spans="4:8" x14ac:dyDescent="0.25">
      <c r="D129" s="23"/>
      <c r="E129" s="6"/>
      <c r="F129" s="26"/>
    </row>
    <row r="130" spans="4:8" x14ac:dyDescent="0.25">
      <c r="D130" s="27" t="s">
        <v>32</v>
      </c>
      <c r="E130" s="10" t="s">
        <v>41</v>
      </c>
      <c r="F130" s="28" t="s">
        <v>37</v>
      </c>
    </row>
    <row r="131" spans="4:8" x14ac:dyDescent="0.25">
      <c r="D131" s="23" t="s">
        <v>38</v>
      </c>
      <c r="E131" s="16"/>
      <c r="F131" s="24">
        <f>F120*E131</f>
        <v>0</v>
      </c>
    </row>
    <row r="132" spans="4:8" x14ac:dyDescent="0.25">
      <c r="D132" s="23" t="s">
        <v>39</v>
      </c>
      <c r="E132" s="16"/>
      <c r="F132" s="29">
        <f>E132*F133</f>
        <v>0</v>
      </c>
    </row>
    <row r="133" spans="4:8" x14ac:dyDescent="0.25">
      <c r="D133" s="30" t="s">
        <v>63</v>
      </c>
      <c r="E133" s="11"/>
      <c r="F133" s="31">
        <f>F128+F131</f>
        <v>0</v>
      </c>
    </row>
    <row r="134" spans="4:8" x14ac:dyDescent="0.25">
      <c r="D134" s="32"/>
      <c r="E134" s="9"/>
      <c r="F134" s="26"/>
    </row>
    <row r="135" spans="4:8" x14ac:dyDescent="0.25">
      <c r="D135" s="32" t="s">
        <v>42</v>
      </c>
      <c r="E135" s="13">
        <f>(1-(E136+E137+E138+E139+E140))</f>
        <v>1</v>
      </c>
      <c r="F135" s="29">
        <f>(F133+F132)/E135</f>
        <v>0</v>
      </c>
    </row>
    <row r="136" spans="4:8" x14ac:dyDescent="0.25">
      <c r="D136" s="23" t="s">
        <v>43</v>
      </c>
      <c r="E136" s="16"/>
      <c r="F136" s="29">
        <f>F135*E136</f>
        <v>0</v>
      </c>
      <c r="H136" s="14" t="s">
        <v>48</v>
      </c>
    </row>
    <row r="137" spans="4:8" x14ac:dyDescent="0.25">
      <c r="D137" s="23" t="s">
        <v>44</v>
      </c>
      <c r="E137" s="16"/>
      <c r="F137" s="29">
        <f>F135*E137</f>
        <v>0</v>
      </c>
      <c r="H137" s="14" t="s">
        <v>48</v>
      </c>
    </row>
    <row r="138" spans="4:8" x14ac:dyDescent="0.25">
      <c r="D138" s="23" t="s">
        <v>45</v>
      </c>
      <c r="E138" s="16"/>
      <c r="F138" s="29">
        <f>F135*E138</f>
        <v>0</v>
      </c>
      <c r="H138" t="s">
        <v>50</v>
      </c>
    </row>
    <row r="139" spans="4:8" x14ac:dyDescent="0.25">
      <c r="D139" s="23" t="s">
        <v>46</v>
      </c>
      <c r="E139" s="16"/>
      <c r="F139" s="29">
        <f>F135*E139</f>
        <v>0</v>
      </c>
      <c r="H139" t="s">
        <v>49</v>
      </c>
    </row>
    <row r="140" spans="4:8" x14ac:dyDescent="0.25">
      <c r="D140" s="23" t="s">
        <v>47</v>
      </c>
      <c r="E140" s="16"/>
      <c r="F140" s="29">
        <f>F135*E140</f>
        <v>0</v>
      </c>
      <c r="H140" t="s">
        <v>48</v>
      </c>
    </row>
    <row r="141" spans="4:8" x14ac:dyDescent="0.25">
      <c r="D141" s="25" t="s">
        <v>31</v>
      </c>
      <c r="E141" s="15">
        <f>F145/F120</f>
        <v>1</v>
      </c>
      <c r="F141" s="31">
        <f>F133+F132+F136+F137+F138+F139+F140</f>
        <v>0</v>
      </c>
    </row>
    <row r="142" spans="4:8" x14ac:dyDescent="0.25">
      <c r="D142" s="18"/>
      <c r="E142" s="7"/>
      <c r="F142" s="20"/>
    </row>
    <row r="143" spans="4:8" x14ac:dyDescent="0.25">
      <c r="D143" s="18"/>
      <c r="E143" s="19"/>
      <c r="F143" s="20"/>
    </row>
    <row r="144" spans="4:8" x14ac:dyDescent="0.25">
      <c r="D144" s="65" t="s">
        <v>54</v>
      </c>
      <c r="E144" s="67" t="s">
        <v>21</v>
      </c>
      <c r="F144" s="68"/>
    </row>
    <row r="145" spans="4:6" ht="60" x14ac:dyDescent="0.25">
      <c r="D145" s="65"/>
      <c r="E145" s="8" t="s">
        <v>30</v>
      </c>
      <c r="F145" s="17">
        <f>F120+F141</f>
        <v>120</v>
      </c>
    </row>
    <row r="146" spans="4:6" ht="15.75" thickBot="1" x14ac:dyDescent="0.3">
      <c r="D146" s="33" t="s">
        <v>51</v>
      </c>
      <c r="E146" s="63">
        <f>-(100%-E141)</f>
        <v>0</v>
      </c>
      <c r="F146" s="64"/>
    </row>
  </sheetData>
  <mergeCells count="30">
    <mergeCell ref="E146:F146"/>
    <mergeCell ref="E116:F116"/>
    <mergeCell ref="D119:D120"/>
    <mergeCell ref="E119:F119"/>
    <mergeCell ref="D144:D145"/>
    <mergeCell ref="E144:F144"/>
    <mergeCell ref="E86:F86"/>
    <mergeCell ref="D89:D90"/>
    <mergeCell ref="E89:F89"/>
    <mergeCell ref="D114:D115"/>
    <mergeCell ref="E114:F114"/>
    <mergeCell ref="E56:F56"/>
    <mergeCell ref="D59:D60"/>
    <mergeCell ref="E59:F59"/>
    <mergeCell ref="D84:D85"/>
    <mergeCell ref="E84:F84"/>
    <mergeCell ref="E54:F54"/>
    <mergeCell ref="E29:F29"/>
    <mergeCell ref="C26:G26"/>
    <mergeCell ref="C27:G27"/>
    <mergeCell ref="D29:D30"/>
    <mergeCell ref="D54:D55"/>
    <mergeCell ref="C5:G5"/>
    <mergeCell ref="D11:G11"/>
    <mergeCell ref="D12:G12"/>
    <mergeCell ref="D6:G6"/>
    <mergeCell ref="D7:G7"/>
    <mergeCell ref="D8:G8"/>
    <mergeCell ref="D9:G9"/>
    <mergeCell ref="D10:G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Edivan</dc:creator>
  <cp:lastModifiedBy>Edivan</cp:lastModifiedBy>
  <dcterms:created xsi:type="dcterms:W3CDTF">2023-07-11T17:12:58Z</dcterms:created>
  <dcterms:modified xsi:type="dcterms:W3CDTF">2023-07-28T13:21:16Z</dcterms:modified>
</cp:coreProperties>
</file>